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11. № 13\На комиссию\"/>
    </mc:Choice>
  </mc:AlternateContent>
  <xr:revisionPtr revIDLastSave="0" documentId="13_ncr:1_{B2E43D7C-AFFE-4272-A488-1AE1EDD52F92}" xr6:coauthVersionLast="45" xr6:coauthVersionMax="45" xr10:uidLastSave="{00000000-0000-0000-0000-000000000000}"/>
  <bookViews>
    <workbookView xWindow="-120" yWindow="-120" windowWidth="29040" windowHeight="17640" xr2:uid="{18FBA473-DCA2-4C00-86E2-20EB74D8C6CE}"/>
  </bookViews>
  <sheets>
    <sheet name="Дополнительное фин-е (2075-р)" sheetId="1" r:id="rId1"/>
  </sheets>
  <externalReferences>
    <externalReference r:id="rId2"/>
    <externalReference r:id="rId3"/>
  </externalReferences>
  <definedNames>
    <definedName name="_xlnm._FilterDatabase" localSheetId="0" hidden="1">'Дополнительное фин-е (2075-р)'!$A$10:$L$24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'Дополнительное фин-е (2075-р)'!$A$1:$L$46</definedName>
    <definedName name="ОБЛПН">[1]Лист1!$B$8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H20" i="1"/>
  <c r="K16" i="1"/>
  <c r="K15" i="1"/>
  <c r="K14" i="1"/>
  <c r="K13" i="1"/>
  <c r="K12" i="1"/>
  <c r="H17" i="1"/>
  <c r="K17" i="1" l="1"/>
  <c r="J17" i="1"/>
  <c r="E15" i="1"/>
  <c r="I15" i="1" s="1"/>
  <c r="L15" i="1" s="1"/>
  <c r="J12" i="1"/>
  <c r="J13" i="1"/>
  <c r="J14" i="1"/>
  <c r="J15" i="1"/>
  <c r="J16" i="1"/>
  <c r="E11" i="1"/>
  <c r="I11" i="1" l="1"/>
  <c r="E14" i="1"/>
  <c r="I14" i="1" s="1"/>
  <c r="L14" i="1" s="1"/>
  <c r="E17" i="1"/>
  <c r="I17" i="1" s="1"/>
  <c r="L17" i="1" s="1"/>
  <c r="F18" i="1"/>
  <c r="J11" i="1"/>
  <c r="J18" i="1" s="1"/>
  <c r="E13" i="1"/>
  <c r="I13" i="1" s="1"/>
  <c r="L13" i="1" s="1"/>
  <c r="G18" i="1"/>
  <c r="K11" i="1"/>
  <c r="K18" i="1" s="1"/>
  <c r="E16" i="1"/>
  <c r="I16" i="1" s="1"/>
  <c r="L16" i="1" s="1"/>
  <c r="E12" i="1"/>
  <c r="I12" i="1" s="1"/>
  <c r="L12" i="1" s="1"/>
  <c r="L11" i="1" l="1"/>
  <c r="L18" i="1" s="1"/>
  <c r="L20" i="1" s="1"/>
  <c r="I18" i="1"/>
  <c r="E18" i="1"/>
</calcChain>
</file>

<file path=xl/sharedStrings.xml><?xml version="1.0" encoding="utf-8"?>
<sst xmlns="http://schemas.openxmlformats.org/spreadsheetml/2006/main" count="61" uniqueCount="52">
  <si>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</si>
  <si>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</si>
  <si>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03 ноября 2020 г. № 13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</si>
  <si>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на 2020 год</t>
  </si>
  <si>
    <t>Финансовое обеспечение в условиях круглосуточного стационара, руб.</t>
  </si>
  <si>
    <t>Код МО</t>
  </si>
  <si>
    <t>Наименование медицинской организации</t>
  </si>
  <si>
    <t>Код МП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</si>
  <si>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</si>
  <si>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</si>
  <si>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</si>
  <si>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</si>
  <si>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</si>
  <si>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</si>
  <si>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</si>
  <si>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БУ "Нижневартовская городская больница"</t>
  </si>
  <si>
    <t>ДФ</t>
  </si>
  <si>
    <t>БУ "Нефтеюганская районная больница"</t>
  </si>
  <si>
    <t>БУ "Лянторская городская больница"</t>
  </si>
  <si>
    <t>БУ "Сургутская окружная клиническая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</si>
  <si>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</si>
  <si>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</si>
  <si>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"Нижневартовская окружная клиническая больница"</t>
  </si>
  <si>
    <t>ИТОГО ПО ВСЕМ МО ХМАО-Югры</t>
  </si>
  <si>
    <t>ИТОГО ПО МТР</t>
  </si>
  <si>
    <t>ВСЕГО ДОПОЛНИТЕЛЬНОЕ ФИНАНСИРОВАНИЕ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</si>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</sst>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4" fontId="2" fillId="0" borderId="0" xfId="1" applyNumberFormat="1" applyFont="1"/>
    <xf numFmtId="0" fontId="2" fillId="0" borderId="0" xfId="1" applyFont="1" applyAlignment="1">
      <alignment horizontal="left"/>
    </xf>
    <xf numFmtId="4" fontId="4" fillId="2" borderId="5" xfId="1" applyNumberFormat="1" applyFont="1" applyFill="1" applyBorder="1" applyAlignment="1">
      <alignment horizontal="center" vertical="center" wrapText="1"/>
    </xf>
    <xf numFmtId="4" fontId="4" fillId="3" borderId="6" xfId="1" applyNumberFormat="1" applyFont="1" applyFill="1" applyBorder="1" applyAlignment="1">
      <alignment horizontal="center" vertical="center" wrapText="1"/>
    </xf>
    <xf numFmtId="4" fontId="4" fillId="4" borderId="6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2" fillId="0" borderId="11" xfId="2" applyFont="1" applyBorder="1" applyAlignment="1">
      <alignment horizontal="left" vertical="center" wrapText="1"/>
    </xf>
    <xf numFmtId="49" fontId="2" fillId="0" borderId="12" xfId="1" applyNumberFormat="1" applyFont="1" applyBorder="1" applyAlignment="1">
      <alignment horizontal="right" vertical="center"/>
    </xf>
    <xf numFmtId="4" fontId="2" fillId="0" borderId="13" xfId="1" applyNumberFormat="1" applyFont="1" applyBorder="1" applyAlignment="1">
      <alignment horizontal="right" vertical="center"/>
    </xf>
    <xf numFmtId="4" fontId="2" fillId="0" borderId="11" xfId="1" applyNumberFormat="1" applyFont="1" applyBorder="1" applyAlignment="1">
      <alignment horizontal="right" vertical="center"/>
    </xf>
    <xf numFmtId="4" fontId="2" fillId="0" borderId="14" xfId="1" applyNumberFormat="1" applyFont="1" applyBorder="1" applyAlignment="1">
      <alignment horizontal="right" vertical="center"/>
    </xf>
    <xf numFmtId="4" fontId="2" fillId="0" borderId="15" xfId="1" applyNumberFormat="1" applyFont="1" applyBorder="1" applyAlignment="1">
      <alignment horizontal="right" vertical="center"/>
    </xf>
    <xf numFmtId="4" fontId="2" fillId="0" borderId="16" xfId="1" applyNumberFormat="1" applyFont="1" applyBorder="1" applyAlignment="1">
      <alignment horizontal="right" vertical="center"/>
    </xf>
    <xf numFmtId="0" fontId="2" fillId="0" borderId="15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2" fillId="0" borderId="16" xfId="2" applyFont="1" applyBorder="1" applyAlignment="1">
      <alignment horizontal="left" vertical="center" wrapText="1"/>
    </xf>
    <xf numFmtId="0" fontId="6" fillId="5" borderId="2" xfId="3" applyFont="1" applyFill="1" applyBorder="1" applyAlignment="1">
      <alignment vertical="center" wrapText="1"/>
    </xf>
    <xf numFmtId="4" fontId="6" fillId="5" borderId="1" xfId="3" applyNumberFormat="1" applyFont="1" applyFill="1" applyBorder="1" applyAlignment="1">
      <alignment horizontal="right" vertical="center" wrapText="1"/>
    </xf>
    <xf numFmtId="4" fontId="6" fillId="5" borderId="2" xfId="3" applyNumberFormat="1" applyFont="1" applyFill="1" applyBorder="1" applyAlignment="1">
      <alignment horizontal="right" vertical="center" wrapText="1"/>
    </xf>
    <xf numFmtId="4" fontId="6" fillId="5" borderId="4" xfId="3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 wrapText="1"/>
    </xf>
    <xf numFmtId="4" fontId="2" fillId="0" borderId="0" xfId="2" applyNumberFormat="1" applyFont="1" applyAlignment="1">
      <alignment horizontal="right" vertical="center"/>
    </xf>
    <xf numFmtId="0" fontId="1" fillId="0" borderId="0" xfId="1"/>
    <xf numFmtId="0" fontId="3" fillId="0" borderId="0" xfId="0" applyFont="1"/>
    <xf numFmtId="4" fontId="1" fillId="0" borderId="0" xfId="1" applyNumberFormat="1"/>
    <xf numFmtId="4" fontId="1" fillId="0" borderId="24" xfId="1" applyNumberFormat="1" applyBorder="1"/>
    <xf numFmtId="0" fontId="7" fillId="0" borderId="24" xfId="0" applyFont="1" applyBorder="1"/>
    <xf numFmtId="0" fontId="7" fillId="0" borderId="0" xfId="1" applyFont="1" applyAlignment="1">
      <alignment horizontal="left" indent="3"/>
    </xf>
    <xf numFmtId="0" fontId="7" fillId="0" borderId="0" xfId="0" applyFont="1" applyAlignment="1">
      <alignment horizontal="left" wrapText="1"/>
    </xf>
    <xf numFmtId="0" fontId="8" fillId="0" borderId="0" xfId="0" applyFont="1"/>
    <xf numFmtId="0" fontId="7" fillId="0" borderId="0" xfId="0" applyFont="1"/>
    <xf numFmtId="4" fontId="7" fillId="0" borderId="0" xfId="1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0" xfId="1" applyFont="1" applyAlignment="1">
      <alignment horizontal="left" wrapText="1"/>
    </xf>
    <xf numFmtId="0" fontId="6" fillId="5" borderId="18" xfId="3" applyFont="1" applyFill="1" applyBorder="1" applyAlignment="1">
      <alignment horizontal="center" vertical="center" wrapText="1"/>
    </xf>
    <xf numFmtId="0" fontId="6" fillId="5" borderId="19" xfId="3" applyFont="1" applyFill="1" applyBorder="1" applyAlignment="1">
      <alignment horizontal="center" vertical="center" wrapText="1"/>
    </xf>
    <xf numFmtId="0" fontId="6" fillId="5" borderId="20" xfId="3" applyFont="1" applyFill="1" applyBorder="1" applyAlignment="1">
      <alignment horizontal="center" vertical="center" wrapText="1"/>
    </xf>
    <xf numFmtId="4" fontId="6" fillId="5" borderId="18" xfId="3" applyNumberFormat="1" applyFont="1" applyFill="1" applyBorder="1" applyAlignment="1">
      <alignment horizontal="center" vertical="center" wrapText="1"/>
    </xf>
    <xf numFmtId="4" fontId="6" fillId="5" borderId="19" xfId="3" applyNumberFormat="1" applyFont="1" applyFill="1" applyBorder="1" applyAlignment="1">
      <alignment horizontal="center" vertical="center" wrapText="1"/>
    </xf>
    <xf numFmtId="4" fontId="6" fillId="5" borderId="20" xfId="3" applyNumberFormat="1" applyFont="1" applyFill="1" applyBorder="1" applyAlignment="1">
      <alignment horizontal="center" vertical="center" wrapText="1"/>
    </xf>
    <xf numFmtId="0" fontId="6" fillId="5" borderId="21" xfId="3" applyFont="1" applyFill="1" applyBorder="1" applyAlignment="1">
      <alignment horizontal="center" vertical="center" wrapText="1"/>
    </xf>
    <xf numFmtId="0" fontId="6" fillId="5" borderId="22" xfId="3" applyFont="1" applyFill="1" applyBorder="1" applyAlignment="1">
      <alignment horizontal="center" vertical="center" wrapText="1"/>
    </xf>
    <xf numFmtId="0" fontId="6" fillId="5" borderId="23" xfId="3" applyFont="1" applyFill="1" applyBorder="1" applyAlignment="1">
      <alignment horizontal="center" vertical="center" wrapText="1"/>
    </xf>
    <xf numFmtId="4" fontId="6" fillId="5" borderId="21" xfId="3" applyNumberFormat="1" applyFont="1" applyFill="1" applyBorder="1" applyAlignment="1">
      <alignment horizontal="center" vertical="center" wrapText="1"/>
    </xf>
    <xf numFmtId="4" fontId="6" fillId="5" borderId="22" xfId="3" applyNumberFormat="1" applyFont="1" applyFill="1" applyBorder="1" applyAlignment="1">
      <alignment horizontal="center" vertical="center" wrapText="1"/>
    </xf>
    <xf numFmtId="4" fontId="6" fillId="5" borderId="23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2" fillId="0" borderId="0" xfId="1" applyFont="1"/>
  </cellXfs>
  <cellStyles count="4">
    <cellStyle name="Обычный" xfId="0" builtinId="0"/>
    <cellStyle name="Обычный 2" xfId="1" xr:uid="{BC4F233B-E376-4B08-B10C-CF7B123DC14D}"/>
    <cellStyle name="Обычный_Обнов.Таб.Объмы 2010 год" xfId="2" xr:uid="{C41D7C9A-C2F5-425A-B17E-92E0AE0AD3CF}"/>
    <cellStyle name="Обычный_Свод планир. затрат на 2012" xfId="3" xr:uid="{D0261F14-F386-4864-B2BE-33A4F418D41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E3B21-604D-41EB-A527-217FCA5A3170}">
  <sheetPr>
    <tabColor rgb="FFFF0000"/>
    <outlinePr summaryBelow="0"/>
    <pageSetUpPr fitToPage="1"/>
  </sheetPr>
  <dimension ref="A1:L46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P6"/>
      <selection pane="topRight" activeCell="A6" sqref="A6:P6"/>
      <selection pane="bottomLeft" activeCell="A6" sqref="A6:P6"/>
      <selection pane="bottomRight"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</cols>
  <sheetData>
    <row r="1" spans="1:12" x14ac:dyDescent="0.2">
      <c r="A1" s="1"/>
      <c r="B1" s="1"/>
      <c r="C1" s="2"/>
      <c r="E1" s="1"/>
      <c r="F1" s="1"/>
      <c r="G1" s="1"/>
      <c r="H1" s="1"/>
      <c r="I1" s="64" t="s">
        <v>51</v>
      </c>
      <c r="J1" s="64"/>
      <c r="K1" s="64"/>
      <c r="L1" s="64"/>
    </row>
    <row r="2" spans="1:12" x14ac:dyDescent="0.2">
      <c r="A2" s="1"/>
      <c r="B2" s="1"/>
      <c r="C2" s="2"/>
      <c r="E2" s="1"/>
      <c r="F2" s="1"/>
      <c r="G2" s="1"/>
      <c r="H2" s="1"/>
      <c r="I2" s="64" t="s">
        <v>0</v>
      </c>
      <c r="J2" s="64"/>
      <c r="K2" s="64"/>
      <c r="L2" s="64"/>
    </row>
    <row r="3" spans="1:12" x14ac:dyDescent="0.2">
      <c r="A3" s="1"/>
      <c r="B3" s="1"/>
      <c r="C3" s="2"/>
      <c r="E3" s="1"/>
      <c r="F3" s="1"/>
      <c r="G3" s="1"/>
      <c r="H3" s="1"/>
      <c r="I3" s="64" t="s">
        <v>1</v>
      </c>
      <c r="J3" s="64"/>
      <c r="K3" s="64"/>
      <c r="L3" s="64"/>
    </row>
    <row r="4" spans="1:12" x14ac:dyDescent="0.2">
      <c r="A4" s="1"/>
      <c r="B4" s="1"/>
      <c r="C4" s="2"/>
      <c r="E4" s="1"/>
      <c r="F4" s="1"/>
      <c r="G4" s="1"/>
      <c r="H4" s="1"/>
      <c r="I4" s="64" t="s">
        <v>2</v>
      </c>
      <c r="J4" s="64"/>
      <c r="K4" s="64"/>
      <c r="L4" s="64"/>
    </row>
    <row r="5" spans="1:12" x14ac:dyDescent="0.2">
      <c r="A5" s="1"/>
      <c r="B5" s="1"/>
      <c r="C5" s="2"/>
      <c r="E5" s="3"/>
      <c r="F5" s="3"/>
      <c r="G5" s="1"/>
      <c r="H5" s="4"/>
      <c r="I5" s="3"/>
      <c r="J5" s="3"/>
      <c r="K5" s="1"/>
      <c r="L5" s="1"/>
    </row>
    <row r="6" spans="1:12" ht="37.5" customHeight="1" x14ac:dyDescent="0.2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2" ht="12.75" customHeight="1" x14ac:dyDescent="0.2">
      <c r="A7" s="1"/>
      <c r="B7" s="1"/>
      <c r="C7" s="66"/>
      <c r="D7" s="66"/>
      <c r="E7" s="1"/>
      <c r="F7" s="1"/>
      <c r="G7" s="1"/>
      <c r="H7" s="1"/>
      <c r="I7" s="1"/>
      <c r="J7" s="1"/>
      <c r="K7" s="1"/>
      <c r="L7" s="1"/>
    </row>
    <row r="8" spans="1:12" ht="15.75" customHeight="1" thickBot="1" x14ac:dyDescent="0.3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30.2" customHeight="1" x14ac:dyDescent="0.2">
      <c r="A9" s="54" t="s">
        <v>5</v>
      </c>
      <c r="B9" s="55"/>
      <c r="C9" s="55" t="s">
        <v>6</v>
      </c>
      <c r="D9" s="58" t="s">
        <v>7</v>
      </c>
      <c r="E9" s="60" t="s">
        <v>8</v>
      </c>
      <c r="F9" s="61"/>
      <c r="G9" s="61"/>
      <c r="H9" s="62" t="s">
        <v>9</v>
      </c>
      <c r="I9" s="60" t="s">
        <v>10</v>
      </c>
      <c r="J9" s="61"/>
      <c r="K9" s="61"/>
      <c r="L9" s="62" t="s">
        <v>11</v>
      </c>
    </row>
    <row r="10" spans="1:12" ht="52.5" customHeight="1" thickBot="1" x14ac:dyDescent="0.25">
      <c r="A10" s="56"/>
      <c r="B10" s="57"/>
      <c r="C10" s="57"/>
      <c r="D10" s="59"/>
      <c r="E10" s="5" t="s">
        <v>12</v>
      </c>
      <c r="F10" s="6" t="s">
        <v>13</v>
      </c>
      <c r="G10" s="7" t="s">
        <v>14</v>
      </c>
      <c r="H10" s="63"/>
      <c r="I10" s="5" t="s">
        <v>12</v>
      </c>
      <c r="J10" s="6" t="s">
        <v>13</v>
      </c>
      <c r="K10" s="7" t="s">
        <v>14</v>
      </c>
      <c r="L10" s="63"/>
    </row>
    <row r="11" spans="1:12" ht="12.75" customHeight="1" x14ac:dyDescent="0.2">
      <c r="A11" s="8">
        <v>810004</v>
      </c>
      <c r="B11" s="9">
        <v>810004</v>
      </c>
      <c r="C11" s="10" t="s">
        <v>15</v>
      </c>
      <c r="D11" s="11" t="s">
        <v>16</v>
      </c>
      <c r="E11" s="12">
        <f>H11-SUM(F11:G11)</f>
        <v>46341698.25</v>
      </c>
      <c r="F11" s="13">
        <v>43292.14</v>
      </c>
      <c r="G11" s="13">
        <v>1211774.8799999999</v>
      </c>
      <c r="H11" s="14">
        <v>47596765.270000003</v>
      </c>
      <c r="I11" s="15">
        <f t="shared" ref="I11:K17" si="0">E11</f>
        <v>46341698.25</v>
      </c>
      <c r="J11" s="16">
        <f t="shared" si="0"/>
        <v>43292.14</v>
      </c>
      <c r="K11" s="16">
        <f t="shared" si="0"/>
        <v>1211774.8799999999</v>
      </c>
      <c r="L11" s="14">
        <f t="shared" ref="L11:L17" si="1">SUM(I11:K11)</f>
        <v>47596765.270000003</v>
      </c>
    </row>
    <row r="12" spans="1:12" ht="12.75" customHeight="1" x14ac:dyDescent="0.2">
      <c r="A12" s="8">
        <v>810032</v>
      </c>
      <c r="B12" s="9">
        <v>810032</v>
      </c>
      <c r="C12" s="10" t="s">
        <v>17</v>
      </c>
      <c r="D12" s="11" t="s">
        <v>16</v>
      </c>
      <c r="E12" s="12">
        <f>H12-SUM(F12:G12)</f>
        <v>33278563.070000004</v>
      </c>
      <c r="F12" s="13">
        <v>355037.84</v>
      </c>
      <c r="G12" s="13">
        <v>222341.4</v>
      </c>
      <c r="H12" s="14">
        <v>33855942.310000002</v>
      </c>
      <c r="I12" s="15">
        <f t="shared" si="0"/>
        <v>33278563.070000004</v>
      </c>
      <c r="J12" s="16">
        <f t="shared" si="0"/>
        <v>355037.84</v>
      </c>
      <c r="K12" s="16">
        <f t="shared" si="0"/>
        <v>222341.4</v>
      </c>
      <c r="L12" s="14">
        <f t="shared" si="1"/>
        <v>33855942.310000002</v>
      </c>
    </row>
    <row r="13" spans="1:12" ht="12.75" customHeight="1" x14ac:dyDescent="0.2">
      <c r="A13" s="8">
        <v>810076</v>
      </c>
      <c r="B13" s="9">
        <v>810076</v>
      </c>
      <c r="C13" s="10" t="s">
        <v>18</v>
      </c>
      <c r="D13" s="11" t="s">
        <v>16</v>
      </c>
      <c r="E13" s="12">
        <f>H13-SUM(F13:G13)</f>
        <v>31505987.75</v>
      </c>
      <c r="F13" s="13">
        <v>123826.9</v>
      </c>
      <c r="G13" s="13">
        <v>90148.14</v>
      </c>
      <c r="H13" s="14">
        <v>31719962.789999999</v>
      </c>
      <c r="I13" s="15">
        <f t="shared" si="0"/>
        <v>31505987.75</v>
      </c>
      <c r="J13" s="16">
        <f t="shared" si="0"/>
        <v>123826.9</v>
      </c>
      <c r="K13" s="16">
        <f t="shared" si="0"/>
        <v>90148.14</v>
      </c>
      <c r="L13" s="14">
        <f t="shared" si="1"/>
        <v>31719962.789999999</v>
      </c>
    </row>
    <row r="14" spans="1:12" ht="12.75" customHeight="1" x14ac:dyDescent="0.2">
      <c r="A14" s="8">
        <v>810077</v>
      </c>
      <c r="B14" s="9">
        <v>810077</v>
      </c>
      <c r="C14" s="10" t="s">
        <v>19</v>
      </c>
      <c r="D14" s="11" t="s">
        <v>16</v>
      </c>
      <c r="E14" s="12">
        <f>H14-SUM(F14:G14)</f>
        <v>221044017.90000001</v>
      </c>
      <c r="F14" s="13">
        <v>14168689.76</v>
      </c>
      <c r="G14" s="13">
        <v>26489758.210000001</v>
      </c>
      <c r="H14" s="14">
        <v>261702465.87</v>
      </c>
      <c r="I14" s="15">
        <f t="shared" si="0"/>
        <v>221044017.90000001</v>
      </c>
      <c r="J14" s="16">
        <f t="shared" si="0"/>
        <v>14168689.76</v>
      </c>
      <c r="K14" s="16">
        <f t="shared" si="0"/>
        <v>26489758.210000001</v>
      </c>
      <c r="L14" s="14">
        <f t="shared" si="1"/>
        <v>261702465.87</v>
      </c>
    </row>
    <row r="15" spans="1:12" ht="12.75" customHeight="1" x14ac:dyDescent="0.2">
      <c r="A15" s="8">
        <v>810089</v>
      </c>
      <c r="B15" s="9">
        <v>810089</v>
      </c>
      <c r="C15" s="10" t="s">
        <v>20</v>
      </c>
      <c r="D15" s="11" t="s">
        <v>16</v>
      </c>
      <c r="E15" s="12">
        <f t="shared" ref="E15:E17" si="2">H15-SUM(F15:G15)</f>
        <v>7784346.6000000015</v>
      </c>
      <c r="F15" s="13">
        <v>99287.360000000001</v>
      </c>
      <c r="G15" s="13">
        <v>41019923.960000001</v>
      </c>
      <c r="H15" s="14">
        <v>48903557.920000002</v>
      </c>
      <c r="I15" s="15">
        <f t="shared" si="0"/>
        <v>7784346.6000000015</v>
      </c>
      <c r="J15" s="16">
        <f t="shared" si="0"/>
        <v>99287.360000000001</v>
      </c>
      <c r="K15" s="16">
        <f t="shared" si="0"/>
        <v>41019923.960000001</v>
      </c>
      <c r="L15" s="14">
        <f t="shared" si="1"/>
        <v>48903557.920000002</v>
      </c>
    </row>
    <row r="16" spans="1:12" ht="12.75" customHeight="1" x14ac:dyDescent="0.2">
      <c r="A16" s="17">
        <v>810094</v>
      </c>
      <c r="B16" s="18">
        <v>810094</v>
      </c>
      <c r="C16" s="19" t="s">
        <v>21</v>
      </c>
      <c r="D16" s="11" t="s">
        <v>16</v>
      </c>
      <c r="E16" s="12">
        <f t="shared" si="2"/>
        <v>67594421.760000005</v>
      </c>
      <c r="F16" s="13">
        <v>2071271.38</v>
      </c>
      <c r="G16" s="13">
        <v>1905493.89</v>
      </c>
      <c r="H16" s="14">
        <v>71571187.030000001</v>
      </c>
      <c r="I16" s="15">
        <f t="shared" si="0"/>
        <v>67594421.760000005</v>
      </c>
      <c r="J16" s="16">
        <f t="shared" si="0"/>
        <v>2071271.38</v>
      </c>
      <c r="K16" s="16">
        <f t="shared" si="0"/>
        <v>1905493.89</v>
      </c>
      <c r="L16" s="14">
        <f t="shared" si="1"/>
        <v>71571187.030000001</v>
      </c>
    </row>
    <row r="17" spans="1:12" ht="12.75" customHeight="1" thickBot="1" x14ac:dyDescent="0.25">
      <c r="A17" s="17">
        <v>810104</v>
      </c>
      <c r="B17" s="18">
        <v>810104</v>
      </c>
      <c r="C17" s="19" t="s">
        <v>22</v>
      </c>
      <c r="D17" s="11" t="s">
        <v>16</v>
      </c>
      <c r="E17" s="12">
        <f t="shared" si="2"/>
        <v>81054471.469999939</v>
      </c>
      <c r="F17" s="13">
        <v>60143.33</v>
      </c>
      <c r="G17" s="13">
        <v>4353104.01</v>
      </c>
      <c r="H17" s="14">
        <f>H18-SUM(H11:H16)</f>
        <v>85467718.809999943</v>
      </c>
      <c r="I17" s="15">
        <f t="shared" si="0"/>
        <v>81054471.469999939</v>
      </c>
      <c r="J17" s="16">
        <f t="shared" si="0"/>
        <v>60143.33</v>
      </c>
      <c r="K17" s="16">
        <f t="shared" si="0"/>
        <v>4353104.01</v>
      </c>
      <c r="L17" s="14">
        <f t="shared" si="1"/>
        <v>85467718.809999943</v>
      </c>
    </row>
    <row r="18" spans="1:12" ht="12.75" customHeight="1" thickBot="1" x14ac:dyDescent="0.25">
      <c r="A18" s="41" t="s">
        <v>23</v>
      </c>
      <c r="B18" s="42"/>
      <c r="C18" s="43"/>
      <c r="D18" s="20"/>
      <c r="E18" s="21">
        <f>SUM(E11:E17)</f>
        <v>488603506.79999995</v>
      </c>
      <c r="F18" s="22">
        <f>SUM(F11:F17)</f>
        <v>16921548.709999997</v>
      </c>
      <c r="G18" s="22">
        <f>SUM(G11:G17)</f>
        <v>75292544.49000001</v>
      </c>
      <c r="H18" s="23">
        <v>580817600</v>
      </c>
      <c r="I18" s="21">
        <f>SUM(I11:I17)</f>
        <v>488603506.79999995</v>
      </c>
      <c r="J18" s="22">
        <f>SUM(J11:J17)</f>
        <v>16921548.709999997</v>
      </c>
      <c r="K18" s="22">
        <f>SUM(K11:K17)</f>
        <v>75292544.49000001</v>
      </c>
      <c r="L18" s="23">
        <f>SUM(L11:L17)</f>
        <v>580817600</v>
      </c>
    </row>
    <row r="19" spans="1:12" ht="12.75" customHeight="1" thickBot="1" x14ac:dyDescent="0.25">
      <c r="A19" s="41" t="s">
        <v>24</v>
      </c>
      <c r="B19" s="42"/>
      <c r="C19" s="43"/>
      <c r="D19" s="20"/>
      <c r="E19" s="44"/>
      <c r="F19" s="45"/>
      <c r="G19" s="46"/>
      <c r="H19" s="23">
        <v>14063000</v>
      </c>
      <c r="I19" s="44"/>
      <c r="J19" s="45"/>
      <c r="K19" s="46"/>
      <c r="L19" s="23">
        <f>H19</f>
        <v>14063000</v>
      </c>
    </row>
    <row r="20" spans="1:12" ht="12.75" customHeight="1" x14ac:dyDescent="0.2">
      <c r="A20" s="47" t="s">
        <v>25</v>
      </c>
      <c r="B20" s="48"/>
      <c r="C20" s="49"/>
      <c r="D20" s="20"/>
      <c r="E20" s="50"/>
      <c r="F20" s="51"/>
      <c r="G20" s="52"/>
      <c r="H20" s="23">
        <f>H18+H19</f>
        <v>594880600</v>
      </c>
      <c r="I20" s="50"/>
      <c r="J20" s="51"/>
      <c r="K20" s="52"/>
      <c r="L20" s="23">
        <f>L18+L19</f>
        <v>594880600</v>
      </c>
    </row>
    <row r="21" spans="1:12" ht="12.75" customHeight="1" x14ac:dyDescent="0.2">
      <c r="A21" s="24"/>
      <c r="B21" s="1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ht="12.75" customHeight="1" x14ac:dyDescent="0.2">
      <c r="A22" s="24"/>
      <c r="B22" s="1"/>
      <c r="C22" s="25"/>
      <c r="D22" s="25"/>
      <c r="E22" s="26"/>
      <c r="F22" s="26"/>
      <c r="G22" s="26"/>
      <c r="H22" s="26"/>
      <c r="I22" s="26"/>
      <c r="J22" s="26"/>
      <c r="K22" s="26"/>
      <c r="L22" s="26"/>
    </row>
    <row r="23" spans="1:12" ht="18.75" x14ac:dyDescent="0.3">
      <c r="A23" s="27"/>
      <c r="B23" s="27"/>
      <c r="C23" s="28" t="s">
        <v>26</v>
      </c>
      <c r="E23" s="29"/>
      <c r="F23" s="29"/>
      <c r="G23" s="29"/>
      <c r="H23" s="29"/>
      <c r="I23" s="29"/>
      <c r="J23" s="29"/>
      <c r="K23" s="29"/>
      <c r="L23" s="29"/>
    </row>
    <row r="24" spans="1:12" ht="53.25" customHeight="1" x14ac:dyDescent="0.3">
      <c r="A24" s="27"/>
      <c r="B24" s="27"/>
      <c r="C24" s="38" t="s">
        <v>27</v>
      </c>
      <c r="D24" s="38"/>
      <c r="E24" s="38"/>
      <c r="F24" s="38"/>
      <c r="G24" s="38"/>
      <c r="H24" s="30"/>
      <c r="I24" s="31"/>
      <c r="J24" s="32" t="s">
        <v>28</v>
      </c>
      <c r="K24" s="32"/>
      <c r="L24" s="32"/>
    </row>
    <row r="25" spans="1:12" ht="37.5" customHeight="1" x14ac:dyDescent="0.3">
      <c r="A25" s="27"/>
      <c r="B25" s="27"/>
      <c r="C25" s="33"/>
      <c r="D25" s="34"/>
      <c r="E25" s="35"/>
      <c r="F25" s="36"/>
      <c r="G25" s="32"/>
      <c r="H25" s="35"/>
      <c r="I25" s="35"/>
      <c r="J25" s="32"/>
      <c r="K25" s="32"/>
      <c r="L25" s="32"/>
    </row>
    <row r="26" spans="1:12" ht="53.25" customHeight="1" x14ac:dyDescent="0.3">
      <c r="A26" s="27"/>
      <c r="B26" s="27"/>
      <c r="C26" s="38" t="s">
        <v>29</v>
      </c>
      <c r="D26" s="38"/>
      <c r="E26" s="38"/>
      <c r="F26" s="38"/>
      <c r="G26" s="38"/>
      <c r="H26" s="31"/>
      <c r="I26" s="31"/>
      <c r="J26" s="32" t="s">
        <v>30</v>
      </c>
      <c r="K26" s="32"/>
      <c r="L26" s="32"/>
    </row>
    <row r="27" spans="1:12" ht="53.25" customHeight="1" x14ac:dyDescent="0.3">
      <c r="A27" s="27"/>
      <c r="B27" s="27"/>
      <c r="C27" s="37"/>
      <c r="D27" s="37"/>
      <c r="E27" s="35"/>
      <c r="F27" s="36"/>
      <c r="G27" s="32"/>
      <c r="H27" s="35"/>
      <c r="I27" s="35"/>
      <c r="J27" s="32"/>
      <c r="K27" s="32"/>
      <c r="L27" s="32"/>
    </row>
    <row r="28" spans="1:12" ht="53.25" customHeight="1" x14ac:dyDescent="0.3">
      <c r="A28" s="27"/>
      <c r="B28" s="27"/>
      <c r="C28" s="38" t="s">
        <v>31</v>
      </c>
      <c r="D28" s="38"/>
      <c r="E28" s="38"/>
      <c r="F28" s="38"/>
      <c r="G28" s="38"/>
      <c r="H28" s="31"/>
      <c r="I28" s="31"/>
      <c r="J28" s="32" t="s">
        <v>32</v>
      </c>
      <c r="K28" s="32"/>
      <c r="L28" s="32"/>
    </row>
    <row r="29" spans="1:12" ht="53.25" customHeight="1" x14ac:dyDescent="0.3">
      <c r="A29" s="27"/>
      <c r="B29" s="27"/>
      <c r="C29" s="37"/>
      <c r="D29" s="37"/>
      <c r="E29" s="35"/>
      <c r="F29" s="32"/>
      <c r="G29" s="32"/>
      <c r="H29" s="35"/>
      <c r="I29" s="35"/>
      <c r="J29" s="32"/>
      <c r="K29" s="32"/>
      <c r="L29" s="32"/>
    </row>
    <row r="30" spans="1:12" ht="53.25" customHeight="1" x14ac:dyDescent="0.3">
      <c r="A30" s="27"/>
      <c r="B30" s="27"/>
      <c r="C30" s="38" t="s">
        <v>33</v>
      </c>
      <c r="D30" s="38"/>
      <c r="E30" s="38"/>
      <c r="F30" s="38"/>
      <c r="G30" s="38"/>
      <c r="H30" s="31"/>
      <c r="I30" s="31"/>
      <c r="J30" s="32" t="s">
        <v>34</v>
      </c>
      <c r="K30" s="32"/>
      <c r="L30" s="32"/>
    </row>
    <row r="31" spans="1:12" ht="53.25" customHeight="1" x14ac:dyDescent="0.3">
      <c r="A31" s="27"/>
      <c r="B31" s="27"/>
      <c r="C31" s="37"/>
      <c r="D31" s="37"/>
      <c r="E31" s="35"/>
      <c r="F31" s="36"/>
      <c r="G31" s="32"/>
      <c r="H31" s="35"/>
      <c r="I31" s="35"/>
      <c r="J31" s="32"/>
      <c r="K31" s="32"/>
      <c r="L31" s="32"/>
    </row>
    <row r="32" spans="1:12" ht="53.25" customHeight="1" x14ac:dyDescent="0.3">
      <c r="A32" s="27"/>
      <c r="B32" s="27"/>
      <c r="C32" s="38" t="s">
        <v>35</v>
      </c>
      <c r="D32" s="38"/>
      <c r="E32" s="38"/>
      <c r="F32" s="38"/>
      <c r="G32" s="38"/>
      <c r="H32" s="31"/>
      <c r="I32" s="31"/>
      <c r="J32" s="32" t="s">
        <v>36</v>
      </c>
      <c r="K32" s="32"/>
      <c r="L32" s="32"/>
    </row>
    <row r="33" spans="1:12" ht="53.25" customHeight="1" x14ac:dyDescent="0.3">
      <c r="A33" s="27"/>
      <c r="B33" s="27"/>
      <c r="C33" s="33"/>
      <c r="D33" s="34"/>
      <c r="E33" s="35"/>
      <c r="F33" s="36"/>
      <c r="G33" s="32"/>
      <c r="H33" s="35"/>
      <c r="I33" s="35"/>
      <c r="J33" s="32"/>
      <c r="K33" s="32"/>
      <c r="L33" s="32"/>
    </row>
    <row r="34" spans="1:12" ht="53.25" customHeight="1" x14ac:dyDescent="0.3">
      <c r="A34" s="27"/>
      <c r="B34" s="27"/>
      <c r="C34" s="38" t="s">
        <v>37</v>
      </c>
      <c r="D34" s="38"/>
      <c r="E34" s="38"/>
      <c r="F34" s="38"/>
      <c r="G34" s="38"/>
      <c r="H34" s="31"/>
      <c r="I34" s="31"/>
      <c r="J34" s="32" t="s">
        <v>38</v>
      </c>
      <c r="K34" s="32"/>
      <c r="L34" s="32"/>
    </row>
    <row r="35" spans="1:12" ht="53.25" customHeight="1" x14ac:dyDescent="0.3">
      <c r="A35" s="27"/>
      <c r="B35" s="27"/>
      <c r="C35" s="37"/>
      <c r="D35" s="37"/>
      <c r="E35" s="35"/>
      <c r="F35" s="36"/>
      <c r="G35" s="32"/>
      <c r="H35" s="35"/>
      <c r="I35" s="35"/>
      <c r="J35" s="32"/>
      <c r="K35" s="32"/>
      <c r="L35" s="32"/>
    </row>
    <row r="36" spans="1:12" ht="53.25" customHeight="1" x14ac:dyDescent="0.3">
      <c r="A36" s="27"/>
      <c r="B36" s="27"/>
      <c r="C36" s="38" t="s">
        <v>39</v>
      </c>
      <c r="D36" s="38"/>
      <c r="E36" s="38"/>
      <c r="F36" s="38"/>
      <c r="G36" s="38"/>
      <c r="H36" s="31"/>
      <c r="I36" s="31"/>
      <c r="J36" s="32" t="s">
        <v>40</v>
      </c>
      <c r="K36" s="32"/>
      <c r="L36" s="32"/>
    </row>
    <row r="37" spans="1:12" ht="53.25" customHeight="1" x14ac:dyDescent="0.3">
      <c r="A37" s="27"/>
      <c r="B37" s="27"/>
      <c r="C37" s="37"/>
      <c r="D37" s="37"/>
      <c r="E37" s="35"/>
      <c r="F37" s="36"/>
      <c r="G37" s="32"/>
      <c r="H37" s="35"/>
      <c r="I37" s="35"/>
      <c r="J37" s="32"/>
      <c r="K37" s="32"/>
      <c r="L37" s="32"/>
    </row>
    <row r="38" spans="1:12" ht="53.25" customHeight="1" x14ac:dyDescent="0.3">
      <c r="A38" s="27"/>
      <c r="B38" s="27"/>
      <c r="C38" s="39" t="s">
        <v>41</v>
      </c>
      <c r="D38" s="39"/>
      <c r="E38" s="39"/>
      <c r="F38" s="39"/>
      <c r="G38" s="39"/>
      <c r="H38" s="31"/>
      <c r="I38" s="31"/>
      <c r="J38" s="32" t="s">
        <v>42</v>
      </c>
      <c r="K38" s="32"/>
      <c r="L38" s="32"/>
    </row>
    <row r="39" spans="1:12" ht="53.25" customHeight="1" x14ac:dyDescent="0.3">
      <c r="A39" s="27"/>
      <c r="B39" s="27"/>
      <c r="C39" s="37"/>
      <c r="D39" s="37"/>
      <c r="E39" s="35"/>
      <c r="F39" s="36"/>
      <c r="G39" s="32"/>
      <c r="H39" s="35"/>
      <c r="I39" s="35"/>
      <c r="J39" s="32"/>
      <c r="K39" s="32"/>
      <c r="L39" s="32"/>
    </row>
    <row r="40" spans="1:12" ht="53.25" customHeight="1" x14ac:dyDescent="0.3">
      <c r="A40" s="27"/>
      <c r="B40" s="27"/>
      <c r="C40" s="38" t="s">
        <v>43</v>
      </c>
      <c r="D40" s="38"/>
      <c r="E40" s="38"/>
      <c r="F40" s="38"/>
      <c r="G40" s="38"/>
      <c r="H40" s="31"/>
      <c r="I40" s="31"/>
      <c r="J40" s="32" t="s">
        <v>44</v>
      </c>
      <c r="K40" s="32"/>
      <c r="L40" s="32"/>
    </row>
    <row r="41" spans="1:12" ht="53.25" customHeight="1" x14ac:dyDescent="0.3">
      <c r="A41" s="27"/>
      <c r="B41" s="27"/>
      <c r="C41" s="37"/>
      <c r="D41" s="37"/>
      <c r="E41" s="35"/>
      <c r="F41" s="36"/>
      <c r="G41" s="32"/>
      <c r="H41" s="35"/>
      <c r="I41" s="35"/>
      <c r="J41" s="32"/>
      <c r="K41" s="32"/>
      <c r="L41" s="32"/>
    </row>
    <row r="42" spans="1:12" ht="53.25" customHeight="1" x14ac:dyDescent="0.3">
      <c r="A42" s="27"/>
      <c r="B42" s="27"/>
      <c r="C42" s="38" t="s">
        <v>45</v>
      </c>
      <c r="D42" s="38"/>
      <c r="E42" s="38"/>
      <c r="F42" s="38"/>
      <c r="G42" s="38"/>
      <c r="H42" s="31"/>
      <c r="I42" s="31"/>
      <c r="J42" s="32" t="s">
        <v>46</v>
      </c>
      <c r="K42" s="32"/>
      <c r="L42" s="32"/>
    </row>
    <row r="43" spans="1:12" ht="53.25" customHeight="1" x14ac:dyDescent="0.3">
      <c r="A43" s="27"/>
      <c r="B43" s="27"/>
      <c r="C43" s="37"/>
      <c r="D43" s="37"/>
      <c r="E43" s="35"/>
      <c r="F43" s="36"/>
      <c r="G43" s="32"/>
      <c r="H43" s="35"/>
      <c r="I43" s="35"/>
      <c r="J43" s="32"/>
      <c r="K43" s="32"/>
      <c r="L43" s="32"/>
    </row>
    <row r="44" spans="1:12" ht="53.25" customHeight="1" x14ac:dyDescent="0.3">
      <c r="A44" s="27"/>
      <c r="B44" s="27"/>
      <c r="C44" s="38" t="s">
        <v>47</v>
      </c>
      <c r="D44" s="38"/>
      <c r="E44" s="38"/>
      <c r="F44" s="38"/>
      <c r="G44" s="38"/>
      <c r="H44" s="31"/>
      <c r="I44" s="31"/>
      <c r="J44" s="32" t="s">
        <v>48</v>
      </c>
      <c r="K44" s="32"/>
      <c r="L44" s="32"/>
    </row>
    <row r="45" spans="1:12" ht="53.25" customHeight="1" x14ac:dyDescent="0.3">
      <c r="A45" s="27"/>
      <c r="B45" s="27"/>
      <c r="C45" s="37"/>
      <c r="D45" s="37"/>
      <c r="E45" s="35"/>
      <c r="F45" s="36"/>
      <c r="G45" s="32"/>
      <c r="H45" s="35"/>
      <c r="I45" s="35"/>
      <c r="J45" s="32"/>
      <c r="K45" s="32"/>
      <c r="L45" s="32"/>
    </row>
    <row r="46" spans="1:12" ht="53.25" customHeight="1" x14ac:dyDescent="0.3">
      <c r="A46" s="27"/>
      <c r="B46" s="27"/>
      <c r="C46" s="38" t="s">
        <v>49</v>
      </c>
      <c r="D46" s="38"/>
      <c r="E46" s="38"/>
      <c r="F46" s="38"/>
      <c r="G46" s="38"/>
      <c r="H46" s="31"/>
      <c r="I46" s="31"/>
      <c r="J46" s="32" t="s">
        <v>50</v>
      </c>
      <c r="K46" s="32"/>
      <c r="L46" s="32"/>
    </row>
  </sheetData>
  <autoFilter ref="A10:L24" xr:uid="{00000000-0009-0000-0000-000000000000}"/>
  <mergeCells count="34">
    <mergeCell ref="C7:D7"/>
    <mergeCell ref="I1:L1"/>
    <mergeCell ref="I2:L2"/>
    <mergeCell ref="I3:L3"/>
    <mergeCell ref="I4:L4"/>
    <mergeCell ref="A6:L6"/>
    <mergeCell ref="A8:L8"/>
    <mergeCell ref="A9:B10"/>
    <mergeCell ref="C9:C10"/>
    <mergeCell ref="D9:D10"/>
    <mergeCell ref="E9:G9"/>
    <mergeCell ref="H9:H10"/>
    <mergeCell ref="I9:K9"/>
    <mergeCell ref="L9:L10"/>
    <mergeCell ref="C32:G32"/>
    <mergeCell ref="A18:C18"/>
    <mergeCell ref="A19:C19"/>
    <mergeCell ref="E19:G19"/>
    <mergeCell ref="I19:K19"/>
    <mergeCell ref="A20:C20"/>
    <mergeCell ref="E20:G20"/>
    <mergeCell ref="I20:K20"/>
    <mergeCell ref="C21:L21"/>
    <mergeCell ref="C24:G24"/>
    <mergeCell ref="C26:G26"/>
    <mergeCell ref="C28:G28"/>
    <mergeCell ref="C30:G30"/>
    <mergeCell ref="C46:G46"/>
    <mergeCell ref="C34:G34"/>
    <mergeCell ref="C36:G36"/>
    <mergeCell ref="C38:G38"/>
    <mergeCell ref="C40:G40"/>
    <mergeCell ref="C42:G42"/>
    <mergeCell ref="C44:G44"/>
  </mergeCells>
  <conditionalFormatting sqref="E19:E20 H19:I20 L19:L20 E11:L18">
    <cfRule type="cellIs" dxfId="0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Дополнительное фин-е (2075-р)</vt:lpstr>
      <vt:lpstr>'Дополнительное фин-е (2075-р)'!Область_печати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2020-11-02T10:40:26Z</dcterms:created>
  <dcterms:modified xsi:type="dcterms:W3CDTF">2020-11-03T03:29:26Z</dcterms:modified>
</cp:coreProperties>
</file>